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eurowetenschappen/"/>
    </mc:Choice>
  </mc:AlternateContent>
  <xr:revisionPtr revIDLastSave="12" documentId="13_ncr:1_{187A6FE6-0168-4E3A-B73D-242058179341}" xr6:coauthVersionLast="47" xr6:coauthVersionMax="47" xr10:uidLastSave="{FB0AEF0F-2A29-4B2C-B619-FC3E7E820969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" l="1"/>
  <c r="Q67" i="1" s="1"/>
  <c r="E66" i="1"/>
  <c r="F66" i="1"/>
  <c r="G66" i="1"/>
  <c r="H66" i="1"/>
  <c r="I66" i="1"/>
  <c r="J66" i="1"/>
  <c r="L66" i="1"/>
  <c r="M66" i="1"/>
  <c r="N66" i="1"/>
  <c r="O66" i="1"/>
  <c r="P66" i="1"/>
</calcChain>
</file>

<file path=xl/sharedStrings.xml><?xml version="1.0" encoding="utf-8"?>
<sst xmlns="http://schemas.openxmlformats.org/spreadsheetml/2006/main" count="98" uniqueCount="95">
  <si>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</si>
  <si>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</si>
  <si>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</si>
  <si>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</si>
  <si>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</si>
  <si>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</si>
  <si>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</si>
  <si>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</si>
  <si>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</si>
  <si>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</si>
  <si>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</si>
  <si>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</si>
  <si>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</si>
  <si>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</si>
  <si>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</si>
  <si>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</si>
  <si>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</si>
  <si>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</si>
  <si>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</si>
  <si>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</si>
  <si>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</si>
  <si>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</si>
  <si>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</si>
  <si>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Neurowetenschappen</t>
  </si>
  <si>
    <t>Jurjan Broeke</t>
  </si>
  <si>
    <t>WN 4e etage</t>
  </si>
  <si>
    <t>24 juni 21</t>
  </si>
  <si>
    <t>C-423 a/b</t>
  </si>
  <si>
    <t>4 x 19 Inchrek (4m3)</t>
  </si>
  <si>
    <t>C-423 c</t>
  </si>
  <si>
    <t>C-423 d</t>
  </si>
  <si>
    <t>3 x 19 Inchrek (3m3)</t>
  </si>
  <si>
    <t>C-423 e</t>
  </si>
  <si>
    <t>C-423 f</t>
  </si>
  <si>
    <t>C-423 g</t>
  </si>
  <si>
    <t>C-423 h</t>
  </si>
  <si>
    <t>C-423 i</t>
  </si>
  <si>
    <t>c-423 j</t>
  </si>
  <si>
    <t>C-423 k</t>
  </si>
  <si>
    <t>1 x 19 Inchrek (1m3)</t>
  </si>
  <si>
    <t>C-456</t>
  </si>
  <si>
    <t>C-454</t>
  </si>
  <si>
    <t>C-448</t>
  </si>
  <si>
    <t>C-446</t>
  </si>
  <si>
    <t>C-440</t>
  </si>
  <si>
    <t>C-432</t>
  </si>
  <si>
    <t>C-430</t>
  </si>
  <si>
    <t>C-422</t>
  </si>
  <si>
    <t>C-416</t>
  </si>
  <si>
    <t>2 xincubator/1x autoclaaf (2m3)</t>
  </si>
  <si>
    <t>C-414</t>
  </si>
  <si>
    <t>stelling</t>
  </si>
  <si>
    <t>1 x Flowkast</t>
  </si>
  <si>
    <t>A-468</t>
  </si>
  <si>
    <t>A-462</t>
  </si>
  <si>
    <t>A-461</t>
  </si>
  <si>
    <t>A-459</t>
  </si>
  <si>
    <t>ODG</t>
  </si>
  <si>
    <t>2 x -80/1 x ijsmaxchine (5m3)</t>
  </si>
  <si>
    <t>A454</t>
  </si>
  <si>
    <t>A-446</t>
  </si>
  <si>
    <t>A-436</t>
  </si>
  <si>
    <t>A-444</t>
  </si>
  <si>
    <t>A-447</t>
  </si>
  <si>
    <t>Koeling</t>
  </si>
  <si>
    <t>A-445</t>
  </si>
  <si>
    <t>A-437</t>
  </si>
  <si>
    <t>A-435</t>
  </si>
  <si>
    <t>A-427</t>
  </si>
  <si>
    <t>A-423</t>
  </si>
  <si>
    <t>A-413</t>
  </si>
  <si>
    <t>2 x Flowkast (4m3)</t>
  </si>
  <si>
    <t>A-405</t>
  </si>
  <si>
    <t>14 x incubator(14m3)</t>
  </si>
  <si>
    <t>B-404</t>
  </si>
  <si>
    <t>B-404 a</t>
  </si>
  <si>
    <t>B-423</t>
  </si>
  <si>
    <t>B-427</t>
  </si>
  <si>
    <t>B-431</t>
  </si>
  <si>
    <t>B-435</t>
  </si>
  <si>
    <t>B-439</t>
  </si>
  <si>
    <t>1 x TV</t>
  </si>
  <si>
    <t>B-443</t>
  </si>
  <si>
    <t>B-447</t>
  </si>
  <si>
    <t>B-451</t>
  </si>
  <si>
    <t>B-455</t>
  </si>
  <si>
    <t>B-452</t>
  </si>
  <si>
    <t>2 x Lockerkast (2m3)</t>
  </si>
  <si>
    <t>B-460</t>
  </si>
  <si>
    <t>B-442</t>
  </si>
  <si>
    <t>B-444</t>
  </si>
  <si>
    <t>B-436</t>
  </si>
  <si>
    <t>B-428</t>
  </si>
  <si>
    <t>Kuub= 340</t>
  </si>
  <si>
    <t>Paspoorten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</si>
</sst>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2" borderId="0" xfId="0" applyFont="1" applyFill="1"/>
    <xf numFmtId="165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127802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5"/>
  <sheetViews>
    <sheetView tabSelected="1" view="pageLayout" topLeftCell="A42" zoomScaleNormal="100" workbookViewId="0">
      <selection activeCell="J71" sqref="J71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A3" s="4" t="s">
        <v>9</v>
      </c>
      <c r="B3" s="5"/>
      <c r="C3" s="5"/>
      <c r="D3" s="5"/>
      <c r="E3" s="5"/>
      <c r="F3" s="5"/>
      <c r="G3" s="5"/>
      <c r="L3" s="2"/>
      <c r="M3" s="3"/>
    </row>
    <row r="4" spans="1:119" ht="14.4" thickBot="1" x14ac:dyDescent="0.35">
      <c r="A4" s="6" t="s">
        <v>7</v>
      </c>
      <c r="B4" s="7"/>
      <c r="C4" s="7" t="s">
        <v>23</v>
      </c>
      <c r="D4" s="7"/>
      <c r="E4" s="7"/>
      <c r="F4" s="7"/>
      <c r="G4" s="7"/>
      <c r="H4" s="7"/>
      <c r="I4" s="7"/>
      <c r="L4" s="2"/>
      <c r="M4" s="3"/>
    </row>
    <row r="5" spans="1:119" ht="17.25" customHeight="1" thickBot="1" x14ac:dyDescent="0.35">
      <c r="A5" s="8" t="s">
        <v>3</v>
      </c>
      <c r="B5" s="9"/>
      <c r="C5" s="9" t="s">
        <v>24</v>
      </c>
      <c r="D5" s="9"/>
      <c r="E5" s="9"/>
      <c r="F5" s="9"/>
      <c r="G5" s="9"/>
      <c r="H5" s="9"/>
      <c r="I5" s="9"/>
      <c r="L5" s="2"/>
      <c r="M5" s="3"/>
    </row>
    <row r="6" spans="1:119" ht="17.25" customHeight="1" thickBot="1" x14ac:dyDescent="0.35">
      <c r="A6" s="8" t="s">
        <v>0</v>
      </c>
      <c r="B6" s="9" t="s">
        <v>25</v>
      </c>
      <c r="C6" s="9"/>
      <c r="D6" s="9"/>
      <c r="E6" s="9"/>
      <c r="F6" s="9"/>
      <c r="G6" s="9"/>
      <c r="H6" s="9"/>
      <c r="I6" s="9"/>
      <c r="L6" s="2"/>
      <c r="M6" s="3"/>
      <c r="Q6" s="20" t="s">
        <v>94</v>
      </c>
    </row>
    <row r="7" spans="1:119" ht="15.75" customHeight="1" thickBot="1" x14ac:dyDescent="0.35">
      <c r="A7" s="8" t="s">
        <v>1</v>
      </c>
      <c r="B7" s="19" t="s">
        <v>26</v>
      </c>
      <c r="C7" s="9"/>
      <c r="D7" s="9"/>
      <c r="E7" s="10"/>
      <c r="F7" s="9"/>
      <c r="G7" s="9"/>
      <c r="H7" s="9"/>
      <c r="I7" s="9"/>
      <c r="L7" s="2"/>
      <c r="M7" s="3"/>
      <c r="Q7" s="20" t="s">
        <v>93</v>
      </c>
    </row>
    <row r="8" spans="1:119" x14ac:dyDescent="0.3">
      <c r="L8" s="2"/>
      <c r="M8" s="3"/>
    </row>
    <row r="9" spans="1:119" s="17" customFormat="1" ht="26.25" customHeight="1" x14ac:dyDescent="0.3">
      <c r="A9" s="17" t="s">
        <v>4</v>
      </c>
      <c r="B9" s="17" t="s">
        <v>16</v>
      </c>
      <c r="C9" s="17" t="s">
        <v>15</v>
      </c>
      <c r="D9" s="17" t="s">
        <v>10</v>
      </c>
      <c r="E9" s="17" t="s">
        <v>11</v>
      </c>
      <c r="F9" s="17" t="s">
        <v>2</v>
      </c>
      <c r="G9" s="17" t="s">
        <v>12</v>
      </c>
      <c r="H9" s="17" t="s">
        <v>17</v>
      </c>
      <c r="I9" s="17" t="s">
        <v>18</v>
      </c>
      <c r="J9" s="17" t="s">
        <v>19</v>
      </c>
      <c r="K9" s="17" t="s">
        <v>20</v>
      </c>
      <c r="L9" s="17" t="s">
        <v>13</v>
      </c>
      <c r="M9" s="17" t="s">
        <v>14</v>
      </c>
      <c r="N9" s="17" t="s">
        <v>22</v>
      </c>
      <c r="O9" s="17" t="s">
        <v>21</v>
      </c>
      <c r="P9" s="17" t="s">
        <v>51</v>
      </c>
      <c r="Q9" s="17" t="s">
        <v>8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</row>
    <row r="10" spans="1:119" s="12" customFormat="1" x14ac:dyDescent="0.3">
      <c r="A10" s="12" t="s">
        <v>27</v>
      </c>
      <c r="B10" s="13"/>
      <c r="C10" s="13"/>
      <c r="D10" s="13"/>
      <c r="E10" s="13">
        <v>2</v>
      </c>
      <c r="F10" s="13">
        <v>30</v>
      </c>
      <c r="G10" s="13"/>
      <c r="H10" s="13"/>
      <c r="I10" s="13"/>
      <c r="J10" s="13"/>
      <c r="K10" s="13"/>
      <c r="L10" s="13"/>
      <c r="M10" s="13">
        <v>10</v>
      </c>
      <c r="N10" s="13"/>
      <c r="O10" s="13"/>
      <c r="P10" s="13"/>
      <c r="Q10" s="13" t="s">
        <v>28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</row>
    <row r="11" spans="1:119" s="12" customFormat="1" x14ac:dyDescent="0.3">
      <c r="A11" s="12" t="s">
        <v>29</v>
      </c>
      <c r="B11" s="13"/>
      <c r="C11" s="13"/>
      <c r="D11" s="13"/>
      <c r="E11" s="13">
        <v>4</v>
      </c>
      <c r="F11" s="13">
        <v>2</v>
      </c>
      <c r="G11" s="13"/>
      <c r="H11" s="13"/>
      <c r="I11" s="13"/>
      <c r="J11" s="13"/>
      <c r="K11" s="13"/>
      <c r="L11" s="13"/>
      <c r="M11" s="13">
        <v>2</v>
      </c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</row>
    <row r="12" spans="1:119" s="12" customFormat="1" x14ac:dyDescent="0.3">
      <c r="A12" s="12" t="s">
        <v>30</v>
      </c>
      <c r="B12" s="13"/>
      <c r="C12" s="13"/>
      <c r="D12" s="13"/>
      <c r="E12" s="13"/>
      <c r="F12" s="13">
        <v>20</v>
      </c>
      <c r="G12" s="13"/>
      <c r="H12" s="13"/>
      <c r="I12" s="13"/>
      <c r="J12" s="13"/>
      <c r="K12" s="13"/>
      <c r="L12" s="13"/>
      <c r="M12" s="13">
        <v>5</v>
      </c>
      <c r="N12" s="13"/>
      <c r="O12" s="13"/>
      <c r="P12" s="13"/>
      <c r="Q12" s="13" t="s">
        <v>31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32</v>
      </c>
      <c r="B13" s="13"/>
      <c r="C13" s="13"/>
      <c r="D13" s="13"/>
      <c r="E13" s="13">
        <v>1</v>
      </c>
      <c r="F13" s="13">
        <v>20</v>
      </c>
      <c r="G13" s="13"/>
      <c r="H13" s="13"/>
      <c r="I13" s="13"/>
      <c r="J13" s="13"/>
      <c r="K13" s="13"/>
      <c r="L13" s="13"/>
      <c r="M13" s="13">
        <v>5</v>
      </c>
      <c r="N13" s="13"/>
      <c r="O13" s="13"/>
      <c r="P13" s="13"/>
      <c r="Q13" s="13" t="s">
        <v>31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33</v>
      </c>
      <c r="B14" s="13"/>
      <c r="C14" s="13"/>
      <c r="D14" s="13"/>
      <c r="E14" s="13">
        <v>8</v>
      </c>
      <c r="F14" s="13">
        <v>25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28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34</v>
      </c>
      <c r="B15" s="13"/>
      <c r="C15" s="13"/>
      <c r="D15" s="13"/>
      <c r="E15" s="13">
        <v>2</v>
      </c>
      <c r="F15" s="13">
        <v>8</v>
      </c>
      <c r="G15" s="13"/>
      <c r="H15" s="13">
        <v>1</v>
      </c>
      <c r="I15" s="13"/>
      <c r="J15" s="13"/>
      <c r="K15" s="13"/>
      <c r="L15" s="13"/>
      <c r="M15" s="13">
        <v>10</v>
      </c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35</v>
      </c>
      <c r="B16" s="13"/>
      <c r="C16" s="13"/>
      <c r="D16" s="13"/>
      <c r="E16" s="13"/>
      <c r="F16" s="13">
        <v>15</v>
      </c>
      <c r="G16" s="13"/>
      <c r="H16" s="13"/>
      <c r="I16" s="13"/>
      <c r="J16" s="13"/>
      <c r="K16" s="13"/>
      <c r="L16" s="13"/>
      <c r="M16" s="13">
        <v>10</v>
      </c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36</v>
      </c>
      <c r="B17" s="13"/>
      <c r="C17" s="13"/>
      <c r="D17" s="13"/>
      <c r="E17" s="13">
        <v>2</v>
      </c>
      <c r="F17" s="13">
        <v>25</v>
      </c>
      <c r="G17" s="13"/>
      <c r="H17" s="13"/>
      <c r="I17" s="13"/>
      <c r="J17" s="13"/>
      <c r="K17" s="13"/>
      <c r="L17" s="13"/>
      <c r="M17" s="13">
        <v>10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37</v>
      </c>
      <c r="B18" s="13"/>
      <c r="C18" s="13"/>
      <c r="D18" s="13"/>
      <c r="E18" s="13">
        <v>7</v>
      </c>
      <c r="F18" s="13">
        <v>25</v>
      </c>
      <c r="G18" s="13"/>
      <c r="H18" s="13"/>
      <c r="I18" s="13"/>
      <c r="J18" s="13"/>
      <c r="K18" s="13"/>
      <c r="L18" s="13"/>
      <c r="M18" s="13">
        <v>15</v>
      </c>
      <c r="N18" s="13"/>
      <c r="O18" s="13"/>
      <c r="P18" s="13"/>
      <c r="Q18" s="13" t="s">
        <v>31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38</v>
      </c>
      <c r="B19" s="13"/>
      <c r="C19" s="13"/>
      <c r="D19" s="13"/>
      <c r="E19" s="13">
        <v>2</v>
      </c>
      <c r="F19" s="13">
        <v>20</v>
      </c>
      <c r="G19" s="13"/>
      <c r="H19" s="13"/>
      <c r="I19" s="13"/>
      <c r="J19" s="13"/>
      <c r="K19" s="13"/>
      <c r="L19" s="13"/>
      <c r="M19" s="13">
        <v>10</v>
      </c>
      <c r="N19" s="13"/>
      <c r="O19" s="13"/>
      <c r="P19" s="13"/>
      <c r="Q19" s="13" t="s">
        <v>39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40</v>
      </c>
      <c r="B20" s="13"/>
      <c r="C20" s="13"/>
      <c r="D20" s="13"/>
      <c r="E20" s="13">
        <v>1</v>
      </c>
      <c r="F20" s="13"/>
      <c r="G20" s="13"/>
      <c r="H20" s="13"/>
      <c r="I20" s="13"/>
      <c r="J20" s="13"/>
      <c r="K20" s="13"/>
      <c r="L20" s="13"/>
      <c r="M20" s="13">
        <v>5</v>
      </c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41</v>
      </c>
      <c r="B21" s="13"/>
      <c r="C21" s="13"/>
      <c r="D21" s="13"/>
      <c r="E21" s="13">
        <v>1</v>
      </c>
      <c r="F21" s="13"/>
      <c r="G21" s="13"/>
      <c r="H21" s="13"/>
      <c r="I21" s="13"/>
      <c r="J21" s="13"/>
      <c r="K21" s="13"/>
      <c r="L21" s="13"/>
      <c r="M21" s="13">
        <v>5</v>
      </c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42</v>
      </c>
      <c r="B22" s="13"/>
      <c r="C22" s="13"/>
      <c r="D22" s="13"/>
      <c r="E22" s="13">
        <v>1</v>
      </c>
      <c r="F22" s="13"/>
      <c r="G22" s="13"/>
      <c r="H22" s="13"/>
      <c r="I22" s="13"/>
      <c r="J22" s="13"/>
      <c r="K22" s="13"/>
      <c r="L22" s="13"/>
      <c r="M22" s="13">
        <v>5</v>
      </c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43</v>
      </c>
      <c r="B23" s="13"/>
      <c r="C23" s="13"/>
      <c r="D23" s="13"/>
      <c r="E23" s="13">
        <v>1</v>
      </c>
      <c r="F23" s="13"/>
      <c r="G23" s="13"/>
      <c r="H23" s="13"/>
      <c r="I23" s="13"/>
      <c r="J23" s="13"/>
      <c r="K23" s="13"/>
      <c r="L23" s="13"/>
      <c r="M23" s="13">
        <v>5</v>
      </c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44</v>
      </c>
      <c r="B24" s="13"/>
      <c r="C24" s="13"/>
      <c r="D24" s="13"/>
      <c r="E24" s="13">
        <v>1</v>
      </c>
      <c r="F24" s="13"/>
      <c r="G24" s="13"/>
      <c r="H24" s="13"/>
      <c r="I24" s="13"/>
      <c r="J24" s="13"/>
      <c r="K24" s="13"/>
      <c r="L24" s="13"/>
      <c r="M24" s="13">
        <v>5</v>
      </c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45</v>
      </c>
      <c r="B25" s="13"/>
      <c r="C25" s="13"/>
      <c r="D25" s="13"/>
      <c r="E25" s="13">
        <v>1</v>
      </c>
      <c r="F25" s="13"/>
      <c r="G25" s="13"/>
      <c r="H25" s="13"/>
      <c r="I25" s="13"/>
      <c r="J25" s="13"/>
      <c r="K25" s="13"/>
      <c r="L25" s="13"/>
      <c r="M25" s="13">
        <v>5</v>
      </c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A26" s="12" t="s">
        <v>46</v>
      </c>
      <c r="B26" s="13"/>
      <c r="C26" s="13"/>
      <c r="D26" s="13"/>
      <c r="E26" s="13">
        <v>3</v>
      </c>
      <c r="F26" s="13"/>
      <c r="G26" s="13"/>
      <c r="H26" s="13"/>
      <c r="I26" s="13"/>
      <c r="J26" s="13"/>
      <c r="K26" s="13"/>
      <c r="L26" s="13"/>
      <c r="M26" s="13">
        <v>15</v>
      </c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47</v>
      </c>
      <c r="B27" s="13"/>
      <c r="C27" s="13"/>
      <c r="D27" s="13"/>
      <c r="E27" s="13"/>
      <c r="F27" s="13">
        <v>10</v>
      </c>
      <c r="G27" s="13"/>
      <c r="H27" s="13"/>
      <c r="I27" s="13">
        <v>4</v>
      </c>
      <c r="J27" s="13"/>
      <c r="K27" s="13"/>
      <c r="L27" s="13"/>
      <c r="M27" s="13">
        <v>45</v>
      </c>
      <c r="N27" s="13"/>
      <c r="O27" s="13">
        <v>15</v>
      </c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48</v>
      </c>
      <c r="B28" s="13"/>
      <c r="C28" s="13"/>
      <c r="D28" s="13"/>
      <c r="E28" s="13"/>
      <c r="F28" s="13">
        <v>5</v>
      </c>
      <c r="G28" s="13"/>
      <c r="H28" s="13"/>
      <c r="I28" s="13"/>
      <c r="J28" s="13"/>
      <c r="K28" s="13"/>
      <c r="L28" s="13"/>
      <c r="M28" s="13"/>
      <c r="N28" s="13">
        <v>10</v>
      </c>
      <c r="O28" s="13"/>
      <c r="P28" s="13"/>
      <c r="Q28" s="13" t="s">
        <v>49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A29" s="12" t="s">
        <v>50</v>
      </c>
      <c r="B29" s="13"/>
      <c r="C29" s="13"/>
      <c r="D29" s="13"/>
      <c r="E29" s="13"/>
      <c r="F29" s="13">
        <v>5</v>
      </c>
      <c r="G29" s="13"/>
      <c r="H29" s="13">
        <v>2</v>
      </c>
      <c r="I29" s="13"/>
      <c r="J29" s="13"/>
      <c r="K29" s="13"/>
      <c r="L29" s="13">
        <v>5</v>
      </c>
      <c r="M29" s="13"/>
      <c r="N29" s="13"/>
      <c r="O29" s="13"/>
      <c r="P29" s="13">
        <v>3</v>
      </c>
      <c r="Q29" s="13" t="s">
        <v>52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53</v>
      </c>
      <c r="B30" s="13"/>
      <c r="C30" s="13"/>
      <c r="D30" s="13"/>
      <c r="E30" s="13">
        <v>4</v>
      </c>
      <c r="F30" s="13">
        <v>20</v>
      </c>
      <c r="G30" s="13"/>
      <c r="H30" s="13"/>
      <c r="I30" s="13"/>
      <c r="J30" s="13"/>
      <c r="K30" s="13"/>
      <c r="L30" s="13"/>
      <c r="M30" s="13">
        <v>10</v>
      </c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54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55</v>
      </c>
      <c r="B32" s="13"/>
      <c r="C32" s="13"/>
      <c r="D32" s="13"/>
      <c r="E32" s="13">
        <v>1</v>
      </c>
      <c r="F32" s="13"/>
      <c r="G32" s="13"/>
      <c r="H32" s="13">
        <v>2</v>
      </c>
      <c r="I32" s="13"/>
      <c r="J32" s="13"/>
      <c r="K32" s="13"/>
      <c r="L32" s="13"/>
      <c r="M32" s="13">
        <v>10</v>
      </c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A33" s="12" t="s">
        <v>56</v>
      </c>
      <c r="B33" s="13"/>
      <c r="C33" s="13"/>
      <c r="D33" s="13"/>
      <c r="E33" s="13"/>
      <c r="F33" s="13">
        <v>1</v>
      </c>
      <c r="G33" s="13"/>
      <c r="H33" s="13"/>
      <c r="I33" s="13"/>
      <c r="J33" s="13"/>
      <c r="K33" s="13"/>
      <c r="L33" s="13"/>
      <c r="M33" s="13">
        <v>5</v>
      </c>
      <c r="N33" s="13">
        <v>8</v>
      </c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A34" s="12" t="s">
        <v>57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>
        <v>10</v>
      </c>
      <c r="M34" s="13">
        <v>10</v>
      </c>
      <c r="N34" s="13"/>
      <c r="O34" s="13"/>
      <c r="P34" s="13">
        <v>3</v>
      </c>
      <c r="Q34" s="13" t="s">
        <v>58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59</v>
      </c>
      <c r="B35" s="13"/>
      <c r="C35" s="13"/>
      <c r="D35" s="13"/>
      <c r="E35" s="13"/>
      <c r="F35" s="13">
        <v>10</v>
      </c>
      <c r="G35" s="13"/>
      <c r="H35" s="13">
        <v>2</v>
      </c>
      <c r="I35" s="13"/>
      <c r="J35" s="13">
        <v>1</v>
      </c>
      <c r="K35" s="13"/>
      <c r="L35" s="13"/>
      <c r="M35" s="13">
        <v>20</v>
      </c>
      <c r="N35" s="13"/>
      <c r="O35" s="13">
        <v>10</v>
      </c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A36" s="12" t="s">
        <v>60</v>
      </c>
      <c r="B36" s="13"/>
      <c r="C36" s="13"/>
      <c r="D36" s="13"/>
      <c r="E36" s="13"/>
      <c r="F36" s="13">
        <v>5</v>
      </c>
      <c r="G36" s="13"/>
      <c r="H36" s="13">
        <v>3</v>
      </c>
      <c r="I36" s="13"/>
      <c r="J36" s="13"/>
      <c r="K36" s="13"/>
      <c r="L36" s="13"/>
      <c r="M36" s="13">
        <v>10</v>
      </c>
      <c r="N36" s="13"/>
      <c r="O36" s="13">
        <v>5</v>
      </c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A37" s="12" t="s">
        <v>61</v>
      </c>
      <c r="B37" s="13"/>
      <c r="C37" s="13"/>
      <c r="D37" s="13"/>
      <c r="E37" s="13"/>
      <c r="F37" s="13">
        <v>10</v>
      </c>
      <c r="G37" s="13"/>
      <c r="H37" s="13">
        <v>4</v>
      </c>
      <c r="I37" s="13"/>
      <c r="J37" s="13"/>
      <c r="K37" s="13"/>
      <c r="L37" s="13"/>
      <c r="M37" s="13">
        <v>30</v>
      </c>
      <c r="N37" s="13"/>
      <c r="O37" s="13">
        <v>10</v>
      </c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A38" s="12" t="s">
        <v>62</v>
      </c>
      <c r="B38" s="13"/>
      <c r="C38" s="13"/>
      <c r="D38" s="13"/>
      <c r="E38" s="13"/>
      <c r="F38" s="13">
        <v>5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A39" s="12" t="s">
        <v>63</v>
      </c>
      <c r="B39" s="13"/>
      <c r="C39" s="13"/>
      <c r="D39" s="13"/>
      <c r="E39" s="13"/>
      <c r="F39" s="13">
        <v>5</v>
      </c>
      <c r="G39" s="13"/>
      <c r="H39" s="13"/>
      <c r="I39" s="13"/>
      <c r="J39" s="13"/>
      <c r="K39" s="13"/>
      <c r="L39" s="13">
        <v>10</v>
      </c>
      <c r="M39" s="13"/>
      <c r="N39" s="13"/>
      <c r="O39" s="13"/>
      <c r="P39" s="13"/>
      <c r="Q39" s="13" t="s">
        <v>64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A40" s="12" t="s">
        <v>65</v>
      </c>
      <c r="B40" s="13"/>
      <c r="C40" s="13"/>
      <c r="D40" s="13"/>
      <c r="E40" s="13">
        <v>4</v>
      </c>
      <c r="F40" s="13"/>
      <c r="G40" s="13"/>
      <c r="H40" s="13"/>
      <c r="I40" s="13"/>
      <c r="J40" s="13"/>
      <c r="K40" s="13"/>
      <c r="L40" s="13"/>
      <c r="M40" s="13">
        <v>10</v>
      </c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A41" s="12" t="s">
        <v>66</v>
      </c>
      <c r="B41" s="13"/>
      <c r="C41" s="13"/>
      <c r="D41" s="13"/>
      <c r="E41" s="13">
        <v>2</v>
      </c>
      <c r="F41" s="13"/>
      <c r="G41" s="13"/>
      <c r="H41" s="13"/>
      <c r="I41" s="13"/>
      <c r="J41" s="13"/>
      <c r="K41" s="13"/>
      <c r="L41" s="13"/>
      <c r="M41" s="13">
        <v>5</v>
      </c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A42" s="12" t="s">
        <v>67</v>
      </c>
      <c r="B42" s="13"/>
      <c r="C42" s="13"/>
      <c r="D42" s="13"/>
      <c r="E42" s="13">
        <v>1</v>
      </c>
      <c r="F42" s="13"/>
      <c r="G42" s="13"/>
      <c r="H42" s="13"/>
      <c r="I42" s="13"/>
      <c r="J42" s="13"/>
      <c r="K42" s="13"/>
      <c r="L42" s="13"/>
      <c r="M42" s="13">
        <v>10</v>
      </c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A43" s="12" t="s">
        <v>68</v>
      </c>
      <c r="B43" s="13"/>
      <c r="C43" s="13"/>
      <c r="D43" s="13"/>
      <c r="E43" s="13">
        <v>3</v>
      </c>
      <c r="F43" s="13"/>
      <c r="G43" s="13"/>
      <c r="H43" s="13"/>
      <c r="I43" s="13"/>
      <c r="J43" s="13"/>
      <c r="K43" s="13"/>
      <c r="L43" s="13"/>
      <c r="M43" s="13">
        <v>20</v>
      </c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2" customFormat="1" x14ac:dyDescent="0.3">
      <c r="A44" s="12" t="s">
        <v>69</v>
      </c>
      <c r="B44" s="13"/>
      <c r="C44" s="13"/>
      <c r="D44" s="13"/>
      <c r="E44" s="13">
        <v>7</v>
      </c>
      <c r="F44" s="13"/>
      <c r="G44" s="13"/>
      <c r="H44" s="13"/>
      <c r="I44" s="13"/>
      <c r="J44" s="13"/>
      <c r="K44" s="13"/>
      <c r="L44" s="13"/>
      <c r="M44" s="13">
        <v>30</v>
      </c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1:119" s="12" customFormat="1" x14ac:dyDescent="0.3">
      <c r="A45" s="12" t="s">
        <v>70</v>
      </c>
      <c r="B45" s="13"/>
      <c r="C45" s="13"/>
      <c r="D45" s="13"/>
      <c r="E45" s="13">
        <v>3</v>
      </c>
      <c r="F45" s="13"/>
      <c r="G45" s="13"/>
      <c r="H45" s="13"/>
      <c r="I45" s="13"/>
      <c r="J45" s="13"/>
      <c r="K45" s="13"/>
      <c r="L45" s="13"/>
      <c r="M45" s="13">
        <v>10</v>
      </c>
      <c r="N45" s="13"/>
      <c r="O45" s="13"/>
      <c r="P45" s="13"/>
      <c r="Q45" s="13" t="s">
        <v>71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1:119" s="12" customFormat="1" x14ac:dyDescent="0.3">
      <c r="A46" s="12" t="s">
        <v>72</v>
      </c>
      <c r="B46" s="13"/>
      <c r="C46" s="13"/>
      <c r="D46" s="13"/>
      <c r="E46" s="13"/>
      <c r="F46" s="13">
        <v>4</v>
      </c>
      <c r="G46" s="13">
        <v>1</v>
      </c>
      <c r="H46" s="13"/>
      <c r="I46" s="13"/>
      <c r="J46" s="13"/>
      <c r="K46" s="13"/>
      <c r="L46" s="13"/>
      <c r="M46" s="13">
        <v>10</v>
      </c>
      <c r="N46" s="13"/>
      <c r="O46" s="13"/>
      <c r="P46" s="13"/>
      <c r="Q46" s="13" t="s">
        <v>73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1:119" s="12" customFormat="1" x14ac:dyDescent="0.3">
      <c r="A47" s="12" t="s">
        <v>74</v>
      </c>
      <c r="B47" s="13"/>
      <c r="C47" s="13"/>
      <c r="D47" s="13"/>
      <c r="E47" s="13"/>
      <c r="F47" s="13">
        <v>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1:119" s="12" customFormat="1" x14ac:dyDescent="0.3">
      <c r="A48" s="12" t="s">
        <v>75</v>
      </c>
      <c r="B48" s="13"/>
      <c r="C48" s="13"/>
      <c r="D48" s="13"/>
      <c r="E48" s="13"/>
      <c r="F48" s="13">
        <v>4</v>
      </c>
      <c r="G48" s="13"/>
      <c r="H48" s="13">
        <v>2</v>
      </c>
      <c r="I48" s="13"/>
      <c r="J48" s="13"/>
      <c r="K48" s="13"/>
      <c r="L48" s="13"/>
      <c r="M48" s="13">
        <v>10</v>
      </c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1:119" s="12" customFormat="1" x14ac:dyDescent="0.3">
      <c r="A49" s="12" t="s">
        <v>76</v>
      </c>
      <c r="B49" s="13"/>
      <c r="C49" s="13"/>
      <c r="D49" s="13"/>
      <c r="E49" s="13">
        <v>2</v>
      </c>
      <c r="F49" s="13"/>
      <c r="G49" s="13"/>
      <c r="H49" s="13"/>
      <c r="I49" s="13"/>
      <c r="J49" s="13"/>
      <c r="K49" s="13"/>
      <c r="L49" s="13"/>
      <c r="M49" s="13">
        <v>10</v>
      </c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1:119" s="12" customFormat="1" x14ac:dyDescent="0.3">
      <c r="A50" s="12" t="s">
        <v>77</v>
      </c>
      <c r="B50" s="13"/>
      <c r="C50" s="13"/>
      <c r="D50" s="13"/>
      <c r="E50" s="13">
        <v>2</v>
      </c>
      <c r="F50" s="13"/>
      <c r="G50" s="13"/>
      <c r="H50" s="13"/>
      <c r="I50" s="13"/>
      <c r="J50" s="13"/>
      <c r="K50" s="13"/>
      <c r="L50" s="13"/>
      <c r="M50" s="13">
        <v>10</v>
      </c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1:119" s="12" customFormat="1" x14ac:dyDescent="0.3">
      <c r="A51" s="12" t="s">
        <v>78</v>
      </c>
      <c r="B51" s="13"/>
      <c r="C51" s="13"/>
      <c r="D51" s="13"/>
      <c r="E51" s="13">
        <v>2</v>
      </c>
      <c r="F51" s="13"/>
      <c r="G51" s="13"/>
      <c r="H51" s="13"/>
      <c r="I51" s="13"/>
      <c r="J51" s="13"/>
      <c r="K51" s="13"/>
      <c r="L51" s="13"/>
      <c r="M51" s="13">
        <v>10</v>
      </c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1:119" s="12" customFormat="1" x14ac:dyDescent="0.3">
      <c r="A52" s="12" t="s">
        <v>79</v>
      </c>
      <c r="B52" s="13"/>
      <c r="C52" s="13"/>
      <c r="D52" s="13"/>
      <c r="E52" s="13">
        <v>3</v>
      </c>
      <c r="F52" s="13"/>
      <c r="G52" s="13"/>
      <c r="H52" s="13"/>
      <c r="I52" s="13"/>
      <c r="J52" s="13"/>
      <c r="K52" s="13"/>
      <c r="L52" s="13"/>
      <c r="M52" s="13">
        <v>15</v>
      </c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1:119" s="12" customFormat="1" x14ac:dyDescent="0.3">
      <c r="A53" s="12" t="s">
        <v>80</v>
      </c>
      <c r="B53" s="13"/>
      <c r="C53" s="13"/>
      <c r="D53" s="13"/>
      <c r="E53" s="13">
        <v>2</v>
      </c>
      <c r="F53" s="13"/>
      <c r="G53" s="13"/>
      <c r="H53" s="13"/>
      <c r="I53" s="13"/>
      <c r="J53" s="13"/>
      <c r="K53" s="13"/>
      <c r="L53" s="13"/>
      <c r="M53" s="13">
        <v>10</v>
      </c>
      <c r="N53" s="13"/>
      <c r="O53" s="13"/>
      <c r="P53" s="13"/>
      <c r="Q53" s="13" t="s">
        <v>81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1:119" s="12" customFormat="1" x14ac:dyDescent="0.3">
      <c r="A54" s="12" t="s">
        <v>82</v>
      </c>
      <c r="B54" s="13"/>
      <c r="C54" s="13"/>
      <c r="D54" s="13"/>
      <c r="E54" s="13">
        <v>1</v>
      </c>
      <c r="F54" s="13"/>
      <c r="G54" s="13"/>
      <c r="H54" s="13"/>
      <c r="I54" s="13"/>
      <c r="J54" s="13"/>
      <c r="K54" s="13"/>
      <c r="L54" s="13"/>
      <c r="M54" s="13">
        <v>10</v>
      </c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1:119" s="12" customFormat="1" x14ac:dyDescent="0.3">
      <c r="A55" s="12" t="s">
        <v>83</v>
      </c>
      <c r="B55" s="13"/>
      <c r="C55" s="13"/>
      <c r="D55" s="13"/>
      <c r="E55" s="13">
        <v>2</v>
      </c>
      <c r="F55" s="13"/>
      <c r="G55" s="13"/>
      <c r="H55" s="13"/>
      <c r="I55" s="13"/>
      <c r="J55" s="13"/>
      <c r="K55" s="13"/>
      <c r="L55" s="13"/>
      <c r="M55" s="13">
        <v>5</v>
      </c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1:119" s="12" customFormat="1" x14ac:dyDescent="0.3">
      <c r="A56" s="12" t="s">
        <v>84</v>
      </c>
      <c r="B56" s="13"/>
      <c r="C56" s="13"/>
      <c r="D56" s="13"/>
      <c r="E56" s="13">
        <v>2</v>
      </c>
      <c r="F56" s="13"/>
      <c r="G56" s="13"/>
      <c r="H56" s="13"/>
      <c r="I56" s="13"/>
      <c r="J56" s="13"/>
      <c r="K56" s="13"/>
      <c r="L56" s="13"/>
      <c r="M56" s="13">
        <v>5</v>
      </c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1:119" s="12" customFormat="1" x14ac:dyDescent="0.3">
      <c r="A57" s="12" t="s">
        <v>85</v>
      </c>
      <c r="B57" s="13"/>
      <c r="C57" s="13"/>
      <c r="D57" s="13"/>
      <c r="E57" s="13">
        <v>1</v>
      </c>
      <c r="F57" s="13"/>
      <c r="G57" s="13"/>
      <c r="H57" s="13"/>
      <c r="I57" s="13"/>
      <c r="J57" s="13"/>
      <c r="K57" s="13"/>
      <c r="L57" s="13"/>
      <c r="M57" s="13">
        <v>5</v>
      </c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1:119" s="12" customFormat="1" x14ac:dyDescent="0.3">
      <c r="A58" s="12" t="s">
        <v>86</v>
      </c>
      <c r="B58" s="13"/>
      <c r="C58" s="13"/>
      <c r="D58" s="13"/>
      <c r="E58" s="13">
        <v>2</v>
      </c>
      <c r="F58" s="13"/>
      <c r="G58" s="13"/>
      <c r="H58" s="13"/>
      <c r="I58" s="13"/>
      <c r="J58" s="13"/>
      <c r="K58" s="13"/>
      <c r="L58" s="13"/>
      <c r="M58" s="13">
        <v>10</v>
      </c>
      <c r="N58" s="13"/>
      <c r="O58" s="13"/>
      <c r="P58" s="13"/>
      <c r="Q58" s="13" t="s">
        <v>87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1:119" s="15" customFormat="1" x14ac:dyDescent="0.3">
      <c r="A59" s="15" t="s">
        <v>88</v>
      </c>
      <c r="E59" s="15">
        <v>2</v>
      </c>
      <c r="M59" s="15">
        <v>10</v>
      </c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1:119" s="15" customFormat="1" x14ac:dyDescent="0.3">
      <c r="A60" s="15" t="s">
        <v>89</v>
      </c>
      <c r="E60" s="15">
        <v>4</v>
      </c>
      <c r="M60" s="15">
        <v>20</v>
      </c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1:119" s="15" customFormat="1" x14ac:dyDescent="0.3">
      <c r="A61" s="15" t="s">
        <v>90</v>
      </c>
      <c r="E61" s="15">
        <v>7</v>
      </c>
      <c r="M61" s="15">
        <v>10</v>
      </c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s="15" customFormat="1" x14ac:dyDescent="0.3">
      <c r="A62" s="15" t="s">
        <v>91</v>
      </c>
      <c r="E62" s="15">
        <v>7</v>
      </c>
      <c r="M62" s="15">
        <v>15</v>
      </c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s="15" customFormat="1" x14ac:dyDescent="0.3">
      <c r="A63" s="12" t="s">
        <v>92</v>
      </c>
      <c r="E63" s="15">
        <v>6</v>
      </c>
      <c r="M63" s="15">
        <v>15</v>
      </c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s="15" customFormat="1" x14ac:dyDescent="0.3"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3">
      <c r="Q65" s="16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3">
      <c r="A66" s="12" t="s">
        <v>5</v>
      </c>
      <c r="E66" s="15">
        <f t="shared" ref="E66:J66" si="0">SUM(E10:E65)</f>
        <v>107</v>
      </c>
      <c r="F66" s="15">
        <f t="shared" si="0"/>
        <v>276</v>
      </c>
      <c r="G66" s="15">
        <f t="shared" si="0"/>
        <v>1</v>
      </c>
      <c r="H66" s="15">
        <f t="shared" si="0"/>
        <v>16</v>
      </c>
      <c r="I66" s="15">
        <f t="shared" si="0"/>
        <v>4</v>
      </c>
      <c r="J66" s="15">
        <f t="shared" si="0"/>
        <v>1</v>
      </c>
      <c r="L66" s="15">
        <f>SUM(L10:L65)</f>
        <v>25</v>
      </c>
      <c r="M66" s="15">
        <f>SUM(M10:M65)</f>
        <v>527</v>
      </c>
      <c r="N66" s="15">
        <f>SUM(N10:N65)</f>
        <v>18</v>
      </c>
      <c r="O66" s="15">
        <f>SUM(O10:O65)</f>
        <v>40</v>
      </c>
      <c r="P66" s="15">
        <f>SUM(P10:P65)</f>
        <v>6</v>
      </c>
      <c r="Q66" s="15">
        <v>47</v>
      </c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3">
      <c r="A67" s="12" t="s">
        <v>6</v>
      </c>
      <c r="E67" s="21">
        <f>E66*0.3333</f>
        <v>35.6631</v>
      </c>
      <c r="F67" s="21">
        <v>92</v>
      </c>
      <c r="G67" s="21">
        <v>1</v>
      </c>
      <c r="H67" s="21">
        <v>16</v>
      </c>
      <c r="I67" s="21">
        <v>4</v>
      </c>
      <c r="J67" s="21">
        <v>1</v>
      </c>
      <c r="K67" s="21"/>
      <c r="L67" s="21">
        <v>25</v>
      </c>
      <c r="M67" s="21">
        <v>105</v>
      </c>
      <c r="N67" s="21">
        <v>4</v>
      </c>
      <c r="O67" s="21">
        <v>8</v>
      </c>
      <c r="P67" s="21">
        <v>2</v>
      </c>
      <c r="Q67" s="21">
        <f>SUM(B67:P67)+Q66</f>
        <v>340.66309999999999</v>
      </c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3">
      <c r="A68" s="14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3">
      <c r="A69" s="14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s="15" customForma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s="15" customForma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s="15" customForma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3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3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3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3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3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3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3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3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3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3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3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3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3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3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3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3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3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3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  <row r="123" spans="22:119" x14ac:dyDescent="0.3"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</row>
    <row r="124" spans="22:119" x14ac:dyDescent="0.3"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</row>
    <row r="125" spans="22:119" x14ac:dyDescent="0.3"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BEF5B19D-6E22-42CD-B4BF-C61DDD3FC8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E89123-1C35-483B-9A66-8F8B1DEB2A3C}"/>
</file>

<file path=customXml/itemProps3.xml><?xml version="1.0" encoding="utf-8"?>
<ds:datastoreItem xmlns:ds="http://schemas.openxmlformats.org/officeDocument/2006/customXml" ds:itemID="{C38FD89A-6EA2-464A-8489-FBFF407350C7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9300</vt:r8>
  </property>
  <property fmtid="{D5CDD505-2E9C-101B-9397-08002B2CF9AE}" pid="4" name="MediaServiceImageTags">
    <vt:lpwstr/>
  </property>
</Properties>
</file>